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5580" windowHeight="12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<sst xmlns="http://schemas.openxmlformats.org/spreadsheetml/2006/main" count="13" uniqueCount="13">
  <si>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</si>
  <si>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</si>
  <si>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</si>
  <si>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</si>
  <si>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</si>
  <si>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</si>
  <si>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</si>
  <si>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</si>
  <si>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</si>
  <si>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r>
      <rPr>
        <b/>
        <sz val="10"/>
        <color theme="1"/>
        <rFont val="Arial"/>
        <family val="2"/>
      </rPr>
      <t>Canone mensile</t>
    </r>
    <r>
      <rPr>
        <sz val="10"/>
        <color theme="1"/>
        <rFont val="Arial"/>
        <family val="2"/>
      </rPr>
      <t xml:space="preserve"> per il servizio di manutenzione del prodotto Primeur Data Secure Filesec</t>
    </r>
  </si>
  <si>
    <t>24</t>
  </si>
  <si>
    <r>
      <t xml:space="preserve">Servizio di supporto specialistico per un massimo di 50 (cinquanta) </t>
    </r>
    <r>
      <rPr>
        <b/>
        <sz val="10"/>
        <color theme="1"/>
        <rFont val="Arial"/>
        <family val="2"/>
      </rPr>
      <t>giorni/persona</t>
    </r>
    <r>
      <rPr>
        <sz val="10"/>
        <color theme="1"/>
        <rFont val="Arial"/>
        <family val="2"/>
      </rPr>
      <t xml:space="preserve"> A CONSUMO</t>
    </r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</si>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</sst>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D4" sqref="D4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41.6328125" customWidth="1"/>
    <col min="4" max="4" width="10.453125" customWidth="1"/>
    <col min="5" max="5" width="23.453125" customWidth="1"/>
    <col min="6" max="6" width="24.6328125" customWidth="1"/>
  </cols>
  <sheetData>
    <row r="1" spans="3:9" ht="15" thickBot="1" x14ac:dyDescent="0.4"/>
    <row r="2" spans="3:9" ht="15" thickBot="1" x14ac:dyDescent="0.4">
      <c r="E2" s="8" t="s">
        <v>0</v>
      </c>
      <c r="G2" s="9"/>
    </row>
    <row r="3" spans="3:9" ht="60.75" customHeight="1" thickBot="1" x14ac:dyDescent="0.4">
      <c r="C3" s="24" t="s">
        <v>1</v>
      </c>
      <c r="D3" s="23" t="s">
        <v>8</v>
      </c>
      <c r="E3" s="13" t="s">
        <v>6</v>
      </c>
      <c r="F3" s="14" t="s">
        <v>2</v>
      </c>
    </row>
    <row r="4" spans="3:9" ht="61.5" customHeight="1" thickBot="1" x14ac:dyDescent="0.4">
      <c r="C4" s="22" t="s">
        <v>9</v>
      </c>
      <c r="D4" s="17" t="s">
        <v>10</v>
      </c>
      <c r="E4" s="15"/>
      <c r="F4" s="16">
        <f>D4*E4</f>
        <v>0</v>
      </c>
    </row>
    <row r="5" spans="3:9" ht="61.5" customHeight="1" thickBot="1" x14ac:dyDescent="0.4">
      <c r="C5" s="22" t="s">
        <v>11</v>
      </c>
      <c r="D5" s="17" t="s">
        <v>12</v>
      </c>
      <c r="E5" s="21"/>
      <c r="F5" s="16">
        <f t="shared" ref="F5" si="0">D5*E5</f>
        <v>0</v>
      </c>
    </row>
    <row r="6" spans="3:9" ht="74.25" customHeight="1" thickBot="1" x14ac:dyDescent="0.4">
      <c r="C6" s="25" t="s">
        <v>3</v>
      </c>
      <c r="D6" s="18"/>
      <c r="E6" s="20"/>
      <c r="F6" s="19">
        <f>IF((SUM(F4:F5))&lt;=E8,(SUM(F4:F5)),"ERRORE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41.25" customHeight="1" thickBot="1" x14ac:dyDescent="0.4">
      <c r="C8" s="12" t="s">
        <v>5</v>
      </c>
      <c r="E8" s="26">
        <v>213200</v>
      </c>
      <c r="F8" s="27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2" t="s">
        <v>7</v>
      </c>
      <c r="E10" s="28" t="str">
        <f>IF(F6&gt;E8,"ATTENZIONE: L'offerta complessiva è superiore alla Base d'asta","OK")</f>
        <v>OK</v>
      </c>
      <c r="F10" s="29"/>
      <c r="G10"/>
      <c r="H10"/>
      <c r="I10"/>
    </row>
    <row r="11" spans="3:9" s="2" customFormat="1" ht="15" customHeight="1" thickBot="1" x14ac:dyDescent="0.4">
      <c r="C11" s="5"/>
      <c r="E11" s="10"/>
      <c r="G11" s="11"/>
      <c r="H11" s="11"/>
      <c r="I11" s="11"/>
    </row>
    <row r="12" spans="3:9" ht="31.5" customHeight="1" thickBot="1" x14ac:dyDescent="0.4">
      <c r="C12" s="7" t="s">
        <v>4</v>
      </c>
      <c r="E12" s="30">
        <f>IF((F6&lt;=E8),F6,"ERRORE")</f>
        <v>0</v>
      </c>
      <c r="F12" s="31"/>
    </row>
  </sheetData>
  <sheetProtection algorithmName="SHA-512" hashValue="EzUYILctp+knven2VVYy/kxvISdTNpdr6VrjVG4br1cLk8wvLouAPmGhu7ZUjXcnPjqKNf1NEXOgwlxkZ4Uqaw==" saltValue="YasVnWyNE1/HGbFZLfz3dA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2021-02-17T10:58:29Z</dcterms:modified>
</cp:coreProperties>
</file>